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diem-my.sharepoint.com/personal/jugarte_cadiem_com_py/Documents/Contabilidad/13 CNV/01 Informe/01 CASA DE BOLSA/2023/03 MARZO/"/>
    </mc:Choice>
  </mc:AlternateContent>
  <xr:revisionPtr revIDLastSave="75" documentId="10_ncr:200_{FD99DCF5-3D9B-47B9-955C-3E9B49E12459}" xr6:coauthVersionLast="47" xr6:coauthVersionMax="47" xr10:uidLastSave="{AD2CC813-AAD7-4583-94DC-13E8BFB3DE20}"/>
  <bookViews>
    <workbookView xWindow="-120" yWindow="-120" windowWidth="20730" windowHeight="11160" xr2:uid="{FF8AA37E-55C5-4577-964B-5103979A7E46}"/>
  </bookViews>
  <sheets>
    <sheet name="Anexo A" sheetId="1" r:id="rId1"/>
  </sheets>
  <definedNames>
    <definedName name="_xlnm.Print_Area" localSheetId="0">'Anexo A'!#REF!</definedName>
    <definedName name="_xlnm.Print_Titles" localSheetId="0">'Anexo 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4" i="1" l="1"/>
  <c r="C94" i="1"/>
  <c r="D80" i="1"/>
  <c r="C100" i="1"/>
  <c r="C80" i="1"/>
  <c r="C84" i="1" l="1"/>
  <c r="C87" i="1"/>
  <c r="D100" i="1" l="1"/>
  <c r="D87" i="1"/>
  <c r="D84" i="1" l="1"/>
  <c r="D90" i="1" s="1"/>
  <c r="D97" i="1" s="1"/>
  <c r="C90" i="1"/>
  <c r="C97" i="1" s="1"/>
</calcChain>
</file>

<file path=xl/sharedStrings.xml><?xml version="1.0" encoding="utf-8"?>
<sst xmlns="http://schemas.openxmlformats.org/spreadsheetml/2006/main" count="94" uniqueCount="69">
  <si>
    <t>TOTAL GASTOS</t>
  </si>
  <si>
    <t>Jorge Ugarte</t>
  </si>
  <si>
    <t>Roberto Acosta</t>
  </si>
  <si>
    <t>Gloria Ayala Person</t>
  </si>
  <si>
    <t>GASTOS</t>
  </si>
  <si>
    <t>EGRESOS</t>
  </si>
  <si>
    <t>TOTAL INGRESOS</t>
  </si>
  <si>
    <t>INGRESOS</t>
  </si>
  <si>
    <t xml:space="preserve">TOTAL  </t>
  </si>
  <si>
    <t>NOMBRE</t>
  </si>
  <si>
    <t>Cuentas por Pagar</t>
  </si>
  <si>
    <t>PASIVO</t>
  </si>
  <si>
    <t>Cuentas a Cobrar</t>
  </si>
  <si>
    <t>ACTIVO</t>
  </si>
  <si>
    <t>B)   SALDOS CON PARTES RELACIONADAS</t>
  </si>
  <si>
    <t>NO APLICA</t>
  </si>
  <si>
    <t>Nombre de la Empresa</t>
  </si>
  <si>
    <r>
      <t>Otros)</t>
    </r>
    <r>
      <rPr>
        <sz val="11"/>
        <color theme="1"/>
        <rFont val="Museo Sans 100"/>
        <family val="3"/>
      </rPr>
      <t xml:space="preserve"> Cónyuges y parientes hasta el segundo grado de consanguineidad</t>
    </r>
  </si>
  <si>
    <t>Natalia Raquel Trinidad</t>
  </si>
  <si>
    <t>Myriam Celeste Silva</t>
  </si>
  <si>
    <t>ADMINISTRACIÓN</t>
  </si>
  <si>
    <t>Juana Galeano</t>
  </si>
  <si>
    <t>SÍNDICO</t>
  </si>
  <si>
    <t>César Paredes Franco</t>
  </si>
  <si>
    <t>Elías Miguel Gelay</t>
  </si>
  <si>
    <t>DIRECTORIO</t>
  </si>
  <si>
    <r>
      <t>Inciso d)</t>
    </r>
    <r>
      <rPr>
        <sz val="11"/>
        <color theme="1"/>
        <rFont val="Museo Sans 100"/>
        <family val="3"/>
      </rPr>
      <t xml:space="preserve"> Directores, Administradores, Síndicos, Auditores Internos y Apoderados.</t>
    </r>
  </si>
  <si>
    <r>
      <t>Inciso c)</t>
    </r>
    <r>
      <rPr>
        <sz val="11"/>
        <color theme="1"/>
        <rFont val="Museo Sans 100"/>
        <family val="3"/>
      </rPr>
      <t xml:space="preserve"> Accionistas que tengan potestad de elegir en asamblea al menos un director.</t>
    </r>
  </si>
  <si>
    <r>
      <t>Inciso b)</t>
    </r>
    <r>
      <rPr>
        <sz val="11"/>
        <color theme="1"/>
        <rFont val="Museo Sans 100"/>
        <family val="3"/>
      </rPr>
      <t xml:space="preserve"> Las sociedades anónimas en las que éstas controlen por lo menos el 10% del capital</t>
    </r>
  </si>
  <si>
    <r>
      <t>Inciso a)</t>
    </r>
    <r>
      <rPr>
        <sz val="11"/>
        <color theme="1"/>
        <rFont val="Museo Sans 100"/>
        <family val="3"/>
      </rPr>
      <t xml:space="preserve"> Las personas con derecho a voto que controlen al menos el 10% del capital.</t>
    </r>
  </si>
  <si>
    <t>A)   PARTES VINCULADAS O RELACIONADAS</t>
  </si>
  <si>
    <t>INFORME SOBRE PERSONAS VINCULADAS O RELACIONADAS</t>
  </si>
  <si>
    <t>ANEXO A</t>
  </si>
  <si>
    <t>Viviana Cabrera</t>
  </si>
  <si>
    <t>Créditos Directores y Gerentes</t>
  </si>
  <si>
    <t>Otros</t>
  </si>
  <si>
    <r>
      <rPr>
        <b/>
        <u/>
        <sz val="11"/>
        <color theme="1"/>
        <rFont val="Museo Sans 100"/>
        <family val="3"/>
      </rPr>
      <t>A.1</t>
    </r>
    <r>
      <rPr>
        <u/>
        <sz val="11"/>
        <color theme="1"/>
        <rFont val="Museo Sans 100"/>
        <family val="3"/>
      </rPr>
      <t xml:space="preserve"> Según Art.34 de la Ley de Mercado de Valores</t>
    </r>
  </si>
  <si>
    <t xml:space="preserve">A.1.1. SEGÚN ART. 1º CAPÍTULO 1 TÍTULO 24- VINCULACIÓN CON SOCIEDADES CON LAS CUALES SE MANTIENEN OPERACIONES </t>
  </si>
  <si>
    <t xml:space="preserve">Indicar la sociedad con la cual la entidad fiscalizada mantiene operaciones </t>
  </si>
  <si>
    <t>AL 31/03/2023 y AL 31/03/2022</t>
  </si>
  <si>
    <t xml:space="preserve">Persona física vinculada  </t>
  </si>
  <si>
    <t xml:space="preserve">Cargo en la sociedad con la cual la entidad fiscalizada mantiene operaciones </t>
  </si>
  <si>
    <t xml:space="preserve">Cargo en la entidad fiscalizada por la CNV </t>
  </si>
  <si>
    <t xml:space="preserve">Tipo de operación mantenida con la entidad fiscalizada  </t>
  </si>
  <si>
    <t xml:space="preserve">Monto de la inversión </t>
  </si>
  <si>
    <t xml:space="preserve">Tipo de Valor </t>
  </si>
  <si>
    <t>Indicar el porcentaje de participación en el capital integrado de la sociedad emisora</t>
  </si>
  <si>
    <t xml:space="preserve">A.3 SEGÚN ART. 3º CAPÍTULO 1 TÍTULO 24 -ACTIVOS DE LA SOCIEDAD COMPROMETIDOS EN MÁS DEL 20% EN GARANTÍA DE OBLIGACIONES DE OTRA U OTRAS EMPRESAS </t>
  </si>
  <si>
    <t xml:space="preserve">Nombre de la Empresa </t>
  </si>
  <si>
    <t xml:space="preserve">Valor de los bienes gravados </t>
  </si>
  <si>
    <t xml:space="preserve">Tipo de bien o valor </t>
  </si>
  <si>
    <t xml:space="preserve">Monto de la deuda garantizada </t>
  </si>
  <si>
    <t xml:space="preserve">A.4. SEGÚN ART. 4º CAPÍTULO 1 TÍTULO 24 - VINCULACIÓN POR NIVEL DE ENDEUDAMIENTO </t>
  </si>
  <si>
    <t xml:space="preserve">NOMBRE DE LA SOCIEDAD VINCULADA </t>
  </si>
  <si>
    <t xml:space="preserve">FACTORES DE VINCULACIÓN </t>
  </si>
  <si>
    <t>A.2 SEGÚN ART. 3º CAPÍTULO 1 TÍTULO 24 - INVERSIONES DE LA SOCIEDAD EN VALORES DE OTRAS EMPRESAS QUE REPRESENTEN MÁS DEL 10 % DEL ACTIVO DE LA SOCIEDAD</t>
  </si>
  <si>
    <t>Servicio de Agente Colocador</t>
  </si>
  <si>
    <t>Vice-presidente</t>
  </si>
  <si>
    <t>Presidente</t>
  </si>
  <si>
    <t>Director</t>
  </si>
  <si>
    <t>AUDITOR INTERNO</t>
  </si>
  <si>
    <t>Jessica Díaz</t>
  </si>
  <si>
    <t>CADIEM CASA DE BOLSA S.A.</t>
  </si>
  <si>
    <t>Liliana Meza</t>
  </si>
  <si>
    <t>CADIEM AFPISA</t>
  </si>
  <si>
    <t>Miriam Concepción Ayala Vda. De Contreras:     Pariente de segundo grado (Hermana de Gloria Ayala Person)</t>
  </si>
  <si>
    <t>Lucia Emilia Ayala Person:                                     Pariente de segundo grado (Hermana de Gloria Ayala Person)</t>
  </si>
  <si>
    <t>Cadiem AFPISA - Controlada</t>
  </si>
  <si>
    <t>Auditor Interno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</si>
</sst>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43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useo Sans 100"/>
      <family val="3"/>
    </font>
    <font>
      <b/>
      <sz val="11"/>
      <name val="Museo Sans 100"/>
      <family val="3"/>
    </font>
    <font>
      <sz val="11"/>
      <name val="Museo Sans 100"/>
      <family val="3"/>
    </font>
    <font>
      <b/>
      <sz val="11"/>
      <color theme="1"/>
      <name val="Museo Sans 100"/>
      <family val="3"/>
    </font>
    <font>
      <sz val="10"/>
      <name val="Verdana"/>
      <family val="2"/>
    </font>
    <font>
      <b/>
      <u/>
      <sz val="11"/>
      <color theme="1"/>
      <name val="Museo Sans 100"/>
      <family val="3"/>
    </font>
    <font>
      <u/>
      <sz val="11"/>
      <color theme="1"/>
      <name val="Museo Sans 100"/>
      <family val="3"/>
    </font>
    <font>
      <u/>
      <sz val="11"/>
      <color theme="10"/>
      <name val="Calibri"/>
      <family val="2"/>
      <scheme val="minor"/>
    </font>
    <font>
      <u/>
      <sz val="11"/>
      <color theme="10"/>
      <name val="Museo Sans 100"/>
      <family val="3"/>
    </font>
    <font>
      <sz val="8"/>
      <name val="Verdana"/>
      <family val="2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1"/>
      <color rgb="FF000000"/>
      <name val="Museo Sans 100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" fillId="0" borderId="0"/>
    <xf numFmtId="0" fontId="9" fillId="0" borderId="0" applyNumberForma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9" fontId="11" fillId="0" borderId="0" applyFont="0" applyFill="0" applyBorder="0" applyAlignment="0" applyProtection="0"/>
    <xf numFmtId="0" fontId="12" fillId="0" borderId="0"/>
    <xf numFmtId="0" fontId="13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41" fontId="3" fillId="0" borderId="1" xfId="1" applyFont="1" applyBorder="1" applyAlignment="1">
      <alignment vertical="center"/>
    </xf>
    <xf numFmtId="41" fontId="3" fillId="0" borderId="1" xfId="1" quotePrefix="1" applyFont="1" applyBorder="1" applyAlignment="1">
      <alignment horizontal="left" vertical="center"/>
    </xf>
    <xf numFmtId="41" fontId="4" fillId="0" borderId="2" xfId="1" applyFont="1" applyBorder="1" applyAlignment="1">
      <alignment horizontal="left" vertical="center"/>
    </xf>
    <xf numFmtId="0" fontId="2" fillId="0" borderId="3" xfId="0" applyFont="1" applyBorder="1"/>
    <xf numFmtId="41" fontId="2" fillId="0" borderId="0" xfId="0" applyNumberFormat="1" applyFont="1"/>
    <xf numFmtId="41" fontId="2" fillId="0" borderId="0" xfId="1" applyFont="1"/>
    <xf numFmtId="14" fontId="3" fillId="0" borderId="1" xfId="1" applyNumberFormat="1" applyFont="1" applyBorder="1" applyAlignment="1">
      <alignment horizontal="center" vertical="center"/>
    </xf>
    <xf numFmtId="41" fontId="3" fillId="0" borderId="1" xfId="1" quotePrefix="1" applyFont="1" applyBorder="1" applyAlignment="1">
      <alignment horizontal="center" vertical="center"/>
    </xf>
    <xf numFmtId="0" fontId="5" fillId="0" borderId="0" xfId="0" applyFont="1"/>
    <xf numFmtId="41" fontId="5" fillId="0" borderId="1" xfId="1" applyFont="1" applyBorder="1"/>
    <xf numFmtId="0" fontId="5" fillId="0" borderId="1" xfId="0" applyFont="1" applyBorder="1"/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/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10" fillId="0" borderId="0" xfId="4" applyFont="1"/>
    <xf numFmtId="41" fontId="4" fillId="0" borderId="3" xfId="1" applyFont="1" applyBorder="1" applyAlignment="1">
      <alignment horizontal="center" vertical="center"/>
    </xf>
    <xf numFmtId="0" fontId="5" fillId="0" borderId="6" xfId="0" applyFont="1" applyBorder="1"/>
    <xf numFmtId="14" fontId="3" fillId="0" borderId="4" xfId="0" applyNumberFormat="1" applyFont="1" applyBorder="1" applyAlignment="1">
      <alignment horizontal="center" vertical="center"/>
    </xf>
    <xf numFmtId="41" fontId="2" fillId="0" borderId="3" xfId="1" applyFont="1" applyFill="1" applyBorder="1"/>
    <xf numFmtId="41" fontId="4" fillId="0" borderId="4" xfId="1" applyFont="1" applyBorder="1" applyAlignment="1">
      <alignment horizontal="center" vertical="center"/>
    </xf>
    <xf numFmtId="14" fontId="3" fillId="0" borderId="1" xfId="3" applyNumberFormat="1" applyFont="1" applyBorder="1" applyAlignment="1">
      <alignment horizontal="center" vertical="center"/>
    </xf>
    <xf numFmtId="41" fontId="2" fillId="0" borderId="5" xfId="1" applyFont="1" applyBorder="1"/>
    <xf numFmtId="41" fontId="4" fillId="0" borderId="4" xfId="1" applyFont="1" applyBorder="1" applyAlignment="1">
      <alignment horizontal="left" vertical="center"/>
    </xf>
    <xf numFmtId="41" fontId="4" fillId="0" borderId="5" xfId="1" applyFont="1" applyBorder="1" applyAlignment="1">
      <alignment horizontal="left" vertical="center"/>
    </xf>
    <xf numFmtId="0" fontId="5" fillId="0" borderId="6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top" wrapText="1"/>
    </xf>
    <xf numFmtId="41" fontId="3" fillId="0" borderId="5" xfId="1" applyFont="1" applyBorder="1" applyAlignment="1">
      <alignment vertical="center"/>
    </xf>
    <xf numFmtId="41" fontId="2" fillId="0" borderId="5" xfId="1" applyFont="1" applyFill="1" applyBorder="1"/>
    <xf numFmtId="41" fontId="4" fillId="0" borderId="5" xfId="1" applyFont="1" applyBorder="1" applyAlignment="1">
      <alignment horizontal="center" vertical="center"/>
    </xf>
    <xf numFmtId="41" fontId="2" fillId="0" borderId="4" xfId="1" applyFont="1" applyFill="1" applyBorder="1"/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4" xfId="3" applyFont="1" applyBorder="1" applyAlignment="1">
      <alignment horizontal="center" vertical="center"/>
    </xf>
    <xf numFmtId="41" fontId="3" fillId="0" borderId="5" xfId="1" quotePrefix="1" applyFont="1" applyBorder="1" applyAlignment="1">
      <alignment horizontal="left" vertical="center"/>
    </xf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/>
    <xf numFmtId="41" fontId="4" fillId="0" borderId="2" xfId="1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42">
    <cellStyle name="Hipervínculo" xfId="4" builtinId="8"/>
    <cellStyle name="Millares [0]" xfId="1" builtinId="6"/>
    <cellStyle name="Millares [0] 10" xfId="20" xr:uid="{57103524-6AE7-4A31-926F-4E70FDA66035}"/>
    <cellStyle name="Millares [0] 10 2" xfId="36" xr:uid="{1730FCE2-B13C-4D93-B1FC-E190B189B884}"/>
    <cellStyle name="Millares [0] 11" xfId="21" xr:uid="{9D3B88E8-902D-4322-8665-06285FD71D4B}"/>
    <cellStyle name="Millares [0] 11 2" xfId="37" xr:uid="{B8BAA084-F556-4C44-8395-20C814AADD0D}"/>
    <cellStyle name="Millares [0] 12" xfId="22" xr:uid="{9A68D82D-5C77-4E87-8B09-9559FFE81A4D}"/>
    <cellStyle name="Millares [0] 12 2" xfId="38" xr:uid="{A7AED03A-60EE-4650-A2AA-EEF98D781CE9}"/>
    <cellStyle name="Millares [0] 13" xfId="23" xr:uid="{BAB5C2D9-392B-4FFD-A373-6EA16933CBFF}"/>
    <cellStyle name="Millares [0] 13 2" xfId="39" xr:uid="{608974C0-2221-464B-8AE5-3DDA87AC5C82}"/>
    <cellStyle name="Millares [0] 14" xfId="24" xr:uid="{97D0AB6F-056F-4C7E-8DA8-BF1985AE4D76}"/>
    <cellStyle name="Millares [0] 14 2" xfId="40" xr:uid="{03023078-0641-471F-BE46-603C4BE3E5DF}"/>
    <cellStyle name="Millares [0] 15" xfId="25" xr:uid="{72A5DAF7-9D04-4FE7-883C-78B943428754}"/>
    <cellStyle name="Millares [0] 16" xfId="26" xr:uid="{EFF582FF-40BB-4EE5-960C-B595279BE1AB}"/>
    <cellStyle name="Millares [0] 17" xfId="41" xr:uid="{AB534BDF-5FA3-4B83-B79D-5875FA34CDE3}"/>
    <cellStyle name="Millares [0] 18" xfId="6" xr:uid="{C1753392-7A51-4A2D-B5EA-95471602E3E5}"/>
    <cellStyle name="Millares [0] 19" xfId="5" xr:uid="{5B83217D-BAAA-40AC-953C-A01FB93D715C}"/>
    <cellStyle name="Millares [0] 2" xfId="12" xr:uid="{FAF05AA7-1BEB-46A4-B648-5AF24E1639A6}"/>
    <cellStyle name="Millares [0] 2 2" xfId="28" xr:uid="{4B978CF2-9D1C-430D-B031-08C2278B8276}"/>
    <cellStyle name="Millares [0] 3" xfId="2" xr:uid="{8DA0C14A-981D-4DB4-9357-B3DC6D361E83}"/>
    <cellStyle name="Millares [0] 3 2" xfId="29" xr:uid="{C83580D2-753F-48AF-8E50-AFBAC767A548}"/>
    <cellStyle name="Millares [0] 3 3" xfId="13" xr:uid="{1595048B-BE4F-42E0-AB8D-4D6CADA31C65}"/>
    <cellStyle name="Millares [0] 4" xfId="14" xr:uid="{CCF31C21-8FBE-44A8-BA3F-D2EE000978E3}"/>
    <cellStyle name="Millares [0] 4 2" xfId="30" xr:uid="{CDC6BD77-7C37-4272-81DE-99801197DB3E}"/>
    <cellStyle name="Millares [0] 5" xfId="15" xr:uid="{7C0ECD8D-CA6D-4FE2-A4F9-086010456232}"/>
    <cellStyle name="Millares [0] 5 2" xfId="31" xr:uid="{BDC8F4A0-5075-4DF6-9F6F-0823D5805046}"/>
    <cellStyle name="Millares [0] 6" xfId="16" xr:uid="{C0B83284-B62A-4048-B089-1CADA8EB646E}"/>
    <cellStyle name="Millares [0] 6 2" xfId="32" xr:uid="{5ED90D15-BB28-46C9-9F32-E00A7D09E5DE}"/>
    <cellStyle name="Millares [0] 7" xfId="17" xr:uid="{F0B67461-F62A-46EC-9306-799F4CB26F0D}"/>
    <cellStyle name="Millares [0] 7 2" xfId="33" xr:uid="{62041FC9-C223-46FA-9CFD-6E09469C66F9}"/>
    <cellStyle name="Millares [0] 8" xfId="18" xr:uid="{F4E4C7FC-A017-4731-9246-A4DD997D5B64}"/>
    <cellStyle name="Millares [0] 8 2" xfId="34" xr:uid="{35C024F1-D250-4BAC-812B-239FAA0EE0BD}"/>
    <cellStyle name="Millares [0] 9" xfId="19" xr:uid="{B09C1FCB-9E8E-4637-9457-FE9A9F0BA034}"/>
    <cellStyle name="Millares [0] 9 2" xfId="35" xr:uid="{FCE221E6-C8C5-499C-9F76-5D25741D1D87}"/>
    <cellStyle name="Millares 2" xfId="7" xr:uid="{317026F0-B251-48DC-B467-B15EC0142E36}"/>
    <cellStyle name="Millares 2 2" xfId="27" xr:uid="{449EF6D4-FDCD-4615-94BB-240CC289A2CC}"/>
    <cellStyle name="Normal" xfId="0" builtinId="0"/>
    <cellStyle name="Normal 10" xfId="10" xr:uid="{C229AC93-2AA2-4555-B05A-F6CC9E6C5802}"/>
    <cellStyle name="Normal 11" xfId="3" xr:uid="{64ABF9D4-5213-4768-87D3-8269CFC05C29}"/>
    <cellStyle name="Normal 2" xfId="11" xr:uid="{6FD2C23B-39CC-4F6E-9297-196D3AE0E343}"/>
    <cellStyle name="Normal 3" xfId="8" xr:uid="{6FC8D920-61D0-48AB-8C65-85086EE01FC2}"/>
    <cellStyle name="Porcentaje 2" xfId="9" xr:uid="{FAF64A09-2553-45A4-BFE8-AA122F5F59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38AF9-CDDE-4F5B-986E-F7D989F35C17}">
  <sheetPr>
    <tabColor theme="9" tint="-0.249977111117893"/>
  </sheetPr>
  <dimension ref="A1:H110"/>
  <sheetViews>
    <sheetView showGridLines="0" tabSelected="1" zoomScaleNormal="100" workbookViewId="0">
      <selection activeCell="F116" sqref="F116"/>
    </sheetView>
  </sheetViews>
  <sheetFormatPr baseColWidth="10" defaultColWidth="11.42578125" defaultRowHeight="15" x14ac:dyDescent="0.25"/>
  <cols>
    <col min="1" max="1" width="2.85546875" style="1" customWidth="1"/>
    <col min="2" max="2" width="31.85546875" style="1" customWidth="1"/>
    <col min="3" max="3" width="25" style="1" customWidth="1"/>
    <col min="4" max="4" width="24.42578125" style="1" customWidth="1"/>
    <col min="5" max="5" width="18.7109375" style="1" customWidth="1"/>
    <col min="6" max="6" width="33.140625" style="1" customWidth="1"/>
    <col min="7" max="7" width="15.7109375" style="1" bestFit="1" customWidth="1"/>
    <col min="8" max="8" width="16.42578125" style="1" bestFit="1" customWidth="1"/>
    <col min="9" max="9" width="2.85546875" style="1" customWidth="1"/>
    <col min="10" max="16384" width="11.42578125" style="1"/>
  </cols>
  <sheetData>
    <row r="1" spans="1:8" x14ac:dyDescent="0.25">
      <c r="A1" s="24"/>
    </row>
    <row r="2" spans="1:8" x14ac:dyDescent="0.25">
      <c r="B2" s="56" t="s">
        <v>62</v>
      </c>
      <c r="C2" s="56"/>
      <c r="D2" s="56"/>
      <c r="E2" s="56"/>
      <c r="F2" s="56"/>
      <c r="G2" s="56"/>
      <c r="H2" s="56"/>
    </row>
    <row r="3" spans="1:8" x14ac:dyDescent="0.25">
      <c r="B3" s="57" t="s">
        <v>32</v>
      </c>
      <c r="C3" s="57"/>
      <c r="D3" s="57"/>
      <c r="E3" s="57"/>
      <c r="F3" s="57"/>
      <c r="G3" s="57"/>
      <c r="H3" s="57"/>
    </row>
    <row r="4" spans="1:8" x14ac:dyDescent="0.25">
      <c r="B4" s="56" t="s">
        <v>31</v>
      </c>
      <c r="C4" s="56"/>
      <c r="D4" s="56"/>
      <c r="E4" s="56"/>
      <c r="F4" s="56"/>
      <c r="G4" s="56"/>
      <c r="H4" s="56"/>
    </row>
    <row r="6" spans="1:8" x14ac:dyDescent="0.25">
      <c r="B6" s="58" t="s">
        <v>30</v>
      </c>
      <c r="C6" s="58"/>
      <c r="D6" s="58"/>
      <c r="E6" s="58"/>
      <c r="F6" s="58"/>
      <c r="G6" s="58"/>
      <c r="H6" s="58"/>
    </row>
    <row r="8" spans="1:8" x14ac:dyDescent="0.25">
      <c r="B8" s="22" t="s">
        <v>36</v>
      </c>
    </row>
    <row r="9" spans="1:8" x14ac:dyDescent="0.25">
      <c r="B9" s="59" t="s">
        <v>29</v>
      </c>
      <c r="C9" s="59"/>
      <c r="D9" s="59"/>
      <c r="E9" s="59"/>
      <c r="F9" s="59"/>
      <c r="G9" s="59"/>
      <c r="H9" s="59"/>
    </row>
    <row r="10" spans="1:8" x14ac:dyDescent="0.25">
      <c r="B10" s="59"/>
      <c r="C10" s="59"/>
      <c r="D10" s="59"/>
      <c r="E10" s="59"/>
      <c r="F10" s="59"/>
      <c r="G10" s="59"/>
      <c r="H10" s="59"/>
    </row>
    <row r="11" spans="1:8" x14ac:dyDescent="0.25">
      <c r="B11" s="48"/>
      <c r="C11" s="23"/>
      <c r="D11" s="23"/>
      <c r="E11" s="23"/>
      <c r="F11" s="23"/>
      <c r="G11" s="23"/>
      <c r="H11" s="23"/>
    </row>
    <row r="12" spans="1:8" x14ac:dyDescent="0.25">
      <c r="B12" s="1" t="s">
        <v>24</v>
      </c>
      <c r="C12" s="23"/>
      <c r="D12" s="23"/>
      <c r="E12" s="23"/>
      <c r="F12" s="23"/>
      <c r="G12" s="23"/>
      <c r="H12" s="23"/>
    </row>
    <row r="13" spans="1:8" x14ac:dyDescent="0.25">
      <c r="B13" s="1" t="s">
        <v>23</v>
      </c>
      <c r="C13" s="23"/>
      <c r="D13" s="23"/>
      <c r="E13" s="23"/>
      <c r="F13" s="23"/>
      <c r="G13" s="23"/>
      <c r="H13" s="23"/>
    </row>
    <row r="14" spans="1:8" x14ac:dyDescent="0.25">
      <c r="B14" s="1" t="s">
        <v>3</v>
      </c>
      <c r="C14" s="23"/>
      <c r="D14" s="23"/>
      <c r="E14" s="23"/>
      <c r="F14" s="23"/>
      <c r="G14" s="23"/>
      <c r="H14" s="23"/>
    </row>
    <row r="15" spans="1:8" x14ac:dyDescent="0.25">
      <c r="B15" s="1" t="s">
        <v>63</v>
      </c>
      <c r="C15" s="23"/>
      <c r="D15" s="23"/>
      <c r="E15" s="23"/>
      <c r="F15" s="23"/>
      <c r="G15" s="23"/>
      <c r="H15" s="23"/>
    </row>
    <row r="16" spans="1:8" x14ac:dyDescent="0.25">
      <c r="B16" s="48"/>
      <c r="C16" s="23"/>
      <c r="D16" s="23"/>
      <c r="E16" s="23"/>
      <c r="F16" s="23"/>
      <c r="G16" s="23"/>
      <c r="H16" s="23"/>
    </row>
    <row r="17" spans="2:8" x14ac:dyDescent="0.25">
      <c r="B17" s="55" t="s">
        <v>28</v>
      </c>
      <c r="C17" s="55"/>
      <c r="D17" s="55"/>
      <c r="E17" s="55"/>
      <c r="F17" s="55"/>
      <c r="G17" s="55"/>
      <c r="H17" s="55"/>
    </row>
    <row r="18" spans="2:8" x14ac:dyDescent="0.25">
      <c r="B18" s="55"/>
      <c r="C18" s="55"/>
      <c r="D18" s="55"/>
      <c r="E18" s="55"/>
      <c r="F18" s="55"/>
      <c r="G18" s="55"/>
      <c r="H18" s="55"/>
    </row>
    <row r="20" spans="2:8" x14ac:dyDescent="0.25">
      <c r="B20" s="58" t="s">
        <v>15</v>
      </c>
      <c r="C20" s="58"/>
      <c r="D20" s="58"/>
      <c r="E20" s="58"/>
      <c r="F20" s="58"/>
      <c r="G20" s="58"/>
      <c r="H20" s="58"/>
    </row>
    <row r="22" spans="2:8" x14ac:dyDescent="0.25">
      <c r="B22" s="55" t="s">
        <v>27</v>
      </c>
      <c r="C22" s="55"/>
      <c r="D22" s="55"/>
      <c r="E22" s="55"/>
      <c r="F22" s="55"/>
      <c r="G22" s="55"/>
      <c r="H22" s="55"/>
    </row>
    <row r="23" spans="2:8" x14ac:dyDescent="0.25">
      <c r="B23" s="55"/>
      <c r="C23" s="55"/>
      <c r="D23" s="55"/>
      <c r="E23" s="55"/>
      <c r="F23" s="55"/>
      <c r="G23" s="55"/>
      <c r="H23" s="55"/>
    </row>
    <row r="25" spans="2:8" x14ac:dyDescent="0.25">
      <c r="B25" s="58" t="s">
        <v>15</v>
      </c>
      <c r="C25" s="58"/>
      <c r="D25" s="58"/>
      <c r="E25" s="58"/>
      <c r="F25" s="58"/>
      <c r="G25" s="58"/>
      <c r="H25" s="58"/>
    </row>
    <row r="26" spans="2:8" x14ac:dyDescent="0.25">
      <c r="B26" s="55" t="s">
        <v>26</v>
      </c>
      <c r="C26" s="55"/>
      <c r="D26" s="55"/>
      <c r="E26" s="55"/>
      <c r="F26" s="55"/>
      <c r="G26" s="55"/>
      <c r="H26" s="55"/>
    </row>
    <row r="27" spans="2:8" x14ac:dyDescent="0.25">
      <c r="B27" s="55"/>
      <c r="C27" s="55"/>
      <c r="D27" s="55"/>
      <c r="E27" s="55"/>
      <c r="F27" s="55"/>
      <c r="G27" s="55"/>
      <c r="H27" s="55"/>
    </row>
    <row r="29" spans="2:8" x14ac:dyDescent="0.25">
      <c r="B29" s="22" t="s">
        <v>25</v>
      </c>
    </row>
    <row r="30" spans="2:8" x14ac:dyDescent="0.25">
      <c r="B30" s="20" t="s">
        <v>23</v>
      </c>
    </row>
    <row r="31" spans="2:8" x14ac:dyDescent="0.25">
      <c r="B31" s="1" t="s">
        <v>24</v>
      </c>
    </row>
    <row r="32" spans="2:8" x14ac:dyDescent="0.25">
      <c r="B32" s="1" t="s">
        <v>3</v>
      </c>
    </row>
    <row r="34" spans="2:2" x14ac:dyDescent="0.25">
      <c r="B34" s="21" t="s">
        <v>22</v>
      </c>
    </row>
    <row r="35" spans="2:2" x14ac:dyDescent="0.25">
      <c r="B35" s="20" t="s">
        <v>21</v>
      </c>
    </row>
    <row r="37" spans="2:2" x14ac:dyDescent="0.25">
      <c r="B37" s="21" t="s">
        <v>20</v>
      </c>
    </row>
    <row r="38" spans="2:2" x14ac:dyDescent="0.25">
      <c r="B38" s="20" t="s">
        <v>19</v>
      </c>
    </row>
    <row r="39" spans="2:2" x14ac:dyDescent="0.25">
      <c r="B39" s="1" t="s">
        <v>18</v>
      </c>
    </row>
    <row r="40" spans="2:2" x14ac:dyDescent="0.25">
      <c r="B40" s="1" t="s">
        <v>2</v>
      </c>
    </row>
    <row r="41" spans="2:2" x14ac:dyDescent="0.25">
      <c r="B41" s="1" t="s">
        <v>1</v>
      </c>
    </row>
    <row r="42" spans="2:2" x14ac:dyDescent="0.25">
      <c r="B42" s="1" t="s">
        <v>33</v>
      </c>
    </row>
    <row r="44" spans="2:2" x14ac:dyDescent="0.25">
      <c r="B44" s="21" t="s">
        <v>60</v>
      </c>
    </row>
    <row r="45" spans="2:2" x14ac:dyDescent="0.25">
      <c r="B45" s="1" t="s">
        <v>61</v>
      </c>
    </row>
    <row r="47" spans="2:2" x14ac:dyDescent="0.25">
      <c r="B47" s="15" t="s">
        <v>17</v>
      </c>
    </row>
    <row r="49" spans="2:8" ht="15" customHeight="1" x14ac:dyDescent="0.25">
      <c r="B49" s="1" t="s">
        <v>65</v>
      </c>
    </row>
    <row r="50" spans="2:8" x14ac:dyDescent="0.25">
      <c r="B50" s="1" t="s">
        <v>66</v>
      </c>
    </row>
    <row r="51" spans="2:8" x14ac:dyDescent="0.25">
      <c r="B51" s="10"/>
    </row>
    <row r="53" spans="2:8" ht="39" customHeight="1" x14ac:dyDescent="0.25">
      <c r="B53" s="64" t="s">
        <v>37</v>
      </c>
      <c r="C53" s="65"/>
      <c r="D53" s="65"/>
      <c r="E53" s="65"/>
      <c r="F53" s="66"/>
      <c r="G53" s="19"/>
      <c r="H53" s="19"/>
    </row>
    <row r="54" spans="2:8" ht="60" x14ac:dyDescent="0.25">
      <c r="B54" s="34" t="s">
        <v>38</v>
      </c>
      <c r="C54" s="34" t="s">
        <v>40</v>
      </c>
      <c r="D54" s="44" t="s">
        <v>41</v>
      </c>
      <c r="E54" s="35" t="s">
        <v>42</v>
      </c>
      <c r="F54" s="36" t="s">
        <v>43</v>
      </c>
      <c r="G54" s="18"/>
      <c r="H54" s="18"/>
    </row>
    <row r="55" spans="2:8" ht="20.25" customHeight="1" x14ac:dyDescent="0.25">
      <c r="B55" s="45" t="s">
        <v>64</v>
      </c>
      <c r="C55" s="45" t="s">
        <v>23</v>
      </c>
      <c r="D55" s="45" t="s">
        <v>58</v>
      </c>
      <c r="E55" s="45" t="s">
        <v>58</v>
      </c>
      <c r="F55" s="46" t="s">
        <v>56</v>
      </c>
      <c r="G55" s="18"/>
      <c r="H55" s="18"/>
    </row>
    <row r="56" spans="2:8" ht="20.25" customHeight="1" x14ac:dyDescent="0.25">
      <c r="B56" s="45" t="s">
        <v>64</v>
      </c>
      <c r="C56" s="45" t="s">
        <v>24</v>
      </c>
      <c r="D56" s="45" t="s">
        <v>57</v>
      </c>
      <c r="E56" s="45" t="s">
        <v>57</v>
      </c>
      <c r="F56" s="46" t="s">
        <v>56</v>
      </c>
      <c r="G56" s="18"/>
    </row>
    <row r="57" spans="2:8" ht="20.25" customHeight="1" x14ac:dyDescent="0.25">
      <c r="B57" s="45" t="s">
        <v>64</v>
      </c>
      <c r="C57" s="45" t="s">
        <v>3</v>
      </c>
      <c r="D57" s="45" t="s">
        <v>59</v>
      </c>
      <c r="E57" s="45" t="s">
        <v>59</v>
      </c>
      <c r="F57" s="46" t="s">
        <v>56</v>
      </c>
      <c r="G57" s="18"/>
    </row>
    <row r="58" spans="2:8" s="18" customFormat="1" x14ac:dyDescent="0.25">
      <c r="B58" s="1"/>
      <c r="C58" s="1"/>
      <c r="D58" s="1"/>
      <c r="E58" s="1"/>
      <c r="F58" s="1"/>
      <c r="G58" s="1"/>
      <c r="H58" s="1"/>
    </row>
    <row r="59" spans="2:8" ht="39.75" customHeight="1" x14ac:dyDescent="0.25">
      <c r="B59" s="67" t="s">
        <v>55</v>
      </c>
      <c r="C59" s="67"/>
      <c r="D59" s="67"/>
      <c r="E59" s="67"/>
      <c r="F59" s="67"/>
    </row>
    <row r="60" spans="2:8" ht="74.25" customHeight="1" x14ac:dyDescent="0.25">
      <c r="B60" s="38" t="s">
        <v>16</v>
      </c>
      <c r="C60" s="38" t="s">
        <v>44</v>
      </c>
      <c r="D60" s="38" t="s">
        <v>45</v>
      </c>
      <c r="E60" s="69" t="s">
        <v>46</v>
      </c>
      <c r="F60" s="69"/>
    </row>
    <row r="61" spans="2:8" ht="38.25" customHeight="1" x14ac:dyDescent="0.25">
      <c r="B61" s="70" t="s">
        <v>15</v>
      </c>
      <c r="C61" s="70"/>
      <c r="D61" s="70"/>
      <c r="E61" s="70"/>
      <c r="F61" s="70"/>
    </row>
    <row r="63" spans="2:8" ht="39" customHeight="1" x14ac:dyDescent="0.25">
      <c r="B63" s="67" t="s">
        <v>47</v>
      </c>
      <c r="C63" s="67"/>
      <c r="D63" s="67"/>
      <c r="E63" s="67"/>
      <c r="F63" s="67"/>
    </row>
    <row r="64" spans="2:8" ht="45" customHeight="1" x14ac:dyDescent="0.25">
      <c r="B64" s="37" t="s">
        <v>48</v>
      </c>
      <c r="C64" s="37" t="s">
        <v>49</v>
      </c>
      <c r="D64" s="37" t="s">
        <v>50</v>
      </c>
      <c r="E64" s="71" t="s">
        <v>51</v>
      </c>
      <c r="F64" s="71"/>
    </row>
    <row r="65" spans="2:8" x14ac:dyDescent="0.25">
      <c r="B65" s="70" t="s">
        <v>15</v>
      </c>
      <c r="C65" s="70"/>
      <c r="D65" s="70"/>
      <c r="E65" s="70"/>
      <c r="F65" s="70"/>
    </row>
    <row r="66" spans="2:8" x14ac:dyDescent="0.25">
      <c r="B66" s="72"/>
      <c r="C66" s="72"/>
      <c r="D66" s="72"/>
      <c r="E66" s="72"/>
      <c r="F66" s="72"/>
    </row>
    <row r="69" spans="2:8" ht="32.25" customHeight="1" x14ac:dyDescent="0.25">
      <c r="B69" s="67" t="s">
        <v>52</v>
      </c>
      <c r="C69" s="67"/>
      <c r="D69" s="67"/>
      <c r="E69" s="67"/>
      <c r="F69" s="39"/>
    </row>
    <row r="70" spans="2:8" x14ac:dyDescent="0.25">
      <c r="B70" s="68" t="s">
        <v>53</v>
      </c>
      <c r="C70" s="68"/>
      <c r="D70" s="68" t="s">
        <v>54</v>
      </c>
      <c r="E70" s="68"/>
    </row>
    <row r="71" spans="2:8" x14ac:dyDescent="0.25">
      <c r="B71" s="60" t="s">
        <v>15</v>
      </c>
      <c r="C71" s="61"/>
      <c r="D71" s="61"/>
      <c r="E71" s="62"/>
    </row>
    <row r="72" spans="2:8" x14ac:dyDescent="0.25">
      <c r="H72" s="47"/>
    </row>
    <row r="73" spans="2:8" x14ac:dyDescent="0.25">
      <c r="B73" s="47" t="s">
        <v>14</v>
      </c>
      <c r="C73" s="47"/>
      <c r="D73" s="47"/>
      <c r="E73" s="47"/>
      <c r="F73" s="47"/>
      <c r="G73" s="47"/>
    </row>
    <row r="74" spans="2:8" x14ac:dyDescent="0.25">
      <c r="B74" s="63" t="s">
        <v>39</v>
      </c>
      <c r="C74" s="63"/>
      <c r="D74" s="63"/>
      <c r="E74" s="63"/>
    </row>
    <row r="75" spans="2:8" x14ac:dyDescent="0.25">
      <c r="B75" s="15" t="s">
        <v>13</v>
      </c>
    </row>
    <row r="76" spans="2:8" x14ac:dyDescent="0.25">
      <c r="B76" s="1" t="s">
        <v>12</v>
      </c>
    </row>
    <row r="77" spans="2:8" x14ac:dyDescent="0.25">
      <c r="B77" s="17" t="s">
        <v>9</v>
      </c>
      <c r="C77" s="16">
        <v>45016</v>
      </c>
      <c r="D77" s="16">
        <v>44651</v>
      </c>
    </row>
    <row r="78" spans="2:8" x14ac:dyDescent="0.25">
      <c r="B78" s="5" t="s">
        <v>67</v>
      </c>
      <c r="C78" s="28">
        <v>5250385761</v>
      </c>
      <c r="D78" s="43">
        <v>1396081158</v>
      </c>
    </row>
    <row r="79" spans="2:8" x14ac:dyDescent="0.25">
      <c r="B79" s="5" t="s">
        <v>34</v>
      </c>
      <c r="C79" s="28">
        <v>44757380</v>
      </c>
      <c r="D79" s="41">
        <v>28759131</v>
      </c>
    </row>
    <row r="80" spans="2:8" x14ac:dyDescent="0.25">
      <c r="B80" s="12" t="s">
        <v>8</v>
      </c>
      <c r="C80" s="11">
        <f>SUM(C78:C79)</f>
        <v>5295143141</v>
      </c>
      <c r="D80" s="11">
        <f>SUM(D78:D79)</f>
        <v>1424840289</v>
      </c>
    </row>
    <row r="82" spans="2:6" x14ac:dyDescent="0.25">
      <c r="B82" s="15" t="s">
        <v>11</v>
      </c>
      <c r="C82" s="6"/>
    </row>
    <row r="83" spans="2:6" x14ac:dyDescent="0.25">
      <c r="B83" s="1" t="s">
        <v>10</v>
      </c>
    </row>
    <row r="84" spans="2:6" x14ac:dyDescent="0.25">
      <c r="B84" s="14" t="s">
        <v>9</v>
      </c>
      <c r="C84" s="13">
        <f>+C77</f>
        <v>45016</v>
      </c>
      <c r="D84" s="27">
        <f>+D77</f>
        <v>44651</v>
      </c>
    </row>
    <row r="85" spans="2:6" x14ac:dyDescent="0.25">
      <c r="B85" s="5" t="s">
        <v>67</v>
      </c>
      <c r="C85" s="25">
        <v>7009837</v>
      </c>
      <c r="D85" s="29">
        <v>0</v>
      </c>
    </row>
    <row r="86" spans="2:6" x14ac:dyDescent="0.25">
      <c r="B86" s="5" t="s">
        <v>34</v>
      </c>
      <c r="C86" s="28">
        <v>2874999</v>
      </c>
      <c r="D86" s="31">
        <v>93358638</v>
      </c>
    </row>
    <row r="87" spans="2:6" x14ac:dyDescent="0.25">
      <c r="B87" s="26" t="s">
        <v>8</v>
      </c>
      <c r="C87" s="11">
        <f>SUM(C85:C86)</f>
        <v>9884836</v>
      </c>
      <c r="D87" s="11">
        <f>SUM(D85:D86)</f>
        <v>93358638</v>
      </c>
    </row>
    <row r="89" spans="2:6" x14ac:dyDescent="0.25">
      <c r="B89" s="10" t="s">
        <v>7</v>
      </c>
    </row>
    <row r="90" spans="2:6" x14ac:dyDescent="0.25">
      <c r="B90" s="49" t="s">
        <v>7</v>
      </c>
      <c r="C90" s="30">
        <f>+C84</f>
        <v>45016</v>
      </c>
      <c r="D90" s="30">
        <f>+D84</f>
        <v>44651</v>
      </c>
    </row>
    <row r="91" spans="2:6" x14ac:dyDescent="0.25">
      <c r="B91" s="51" t="s">
        <v>67</v>
      </c>
      <c r="C91" s="29">
        <v>4389652889</v>
      </c>
      <c r="D91" s="32">
        <v>3426457498</v>
      </c>
    </row>
    <row r="92" spans="2:6" x14ac:dyDescent="0.25">
      <c r="B92" s="53" t="s">
        <v>34</v>
      </c>
      <c r="C92" s="54">
        <v>27957712</v>
      </c>
      <c r="D92" s="4">
        <v>24595917</v>
      </c>
    </row>
    <row r="93" spans="2:6" x14ac:dyDescent="0.25">
      <c r="B93" s="52" t="s">
        <v>68</v>
      </c>
      <c r="C93" s="42">
        <v>0</v>
      </c>
      <c r="D93" s="33">
        <v>1180301</v>
      </c>
    </row>
    <row r="94" spans="2:6" x14ac:dyDescent="0.25">
      <c r="B94" s="50" t="s">
        <v>6</v>
      </c>
      <c r="C94" s="2">
        <f>SUM(C91:C93)</f>
        <v>4417610601</v>
      </c>
      <c r="D94" s="2">
        <f>SUM(D91:D93)</f>
        <v>3452233716</v>
      </c>
      <c r="F94" s="6"/>
    </row>
    <row r="96" spans="2:6" x14ac:dyDescent="0.25">
      <c r="B96" s="10" t="s">
        <v>5</v>
      </c>
    </row>
    <row r="97" spans="2:6" x14ac:dyDescent="0.25">
      <c r="B97" s="9" t="s">
        <v>4</v>
      </c>
      <c r="C97" s="8">
        <f>+C90</f>
        <v>45016</v>
      </c>
      <c r="D97" s="8">
        <f>+D90</f>
        <v>44651</v>
      </c>
    </row>
    <row r="98" spans="2:6" x14ac:dyDescent="0.25">
      <c r="B98" s="5" t="s">
        <v>34</v>
      </c>
      <c r="C98" s="4">
        <v>588021290</v>
      </c>
      <c r="D98" s="4">
        <v>476620623</v>
      </c>
    </row>
    <row r="99" spans="2:6" x14ac:dyDescent="0.25">
      <c r="B99" s="5" t="s">
        <v>35</v>
      </c>
      <c r="C99" s="41">
        <v>49327349</v>
      </c>
      <c r="D99" s="33">
        <v>0</v>
      </c>
    </row>
    <row r="100" spans="2:6" x14ac:dyDescent="0.25">
      <c r="B100" s="3" t="s">
        <v>0</v>
      </c>
      <c r="C100" s="40">
        <f>SUM(C98:C99)</f>
        <v>637348639</v>
      </c>
      <c r="D100" s="2">
        <f>SUM(D98:D99)</f>
        <v>476620623</v>
      </c>
      <c r="F100" s="6"/>
    </row>
    <row r="101" spans="2:6" x14ac:dyDescent="0.25">
      <c r="C101" s="7"/>
    </row>
    <row r="102" spans="2:6" x14ac:dyDescent="0.25">
      <c r="C102" s="7"/>
    </row>
    <row r="103" spans="2:6" x14ac:dyDescent="0.25">
      <c r="D103" s="6"/>
    </row>
    <row r="110" spans="2:6" x14ac:dyDescent="0.25">
      <c r="E110" s="7"/>
      <c r="F110" s="6"/>
    </row>
  </sheetData>
  <sortState xmlns:xlrd2="http://schemas.microsoft.com/office/spreadsheetml/2017/richdata2" ref="B91:D93">
    <sortCondition descending="1" ref="C91:C93"/>
  </sortState>
  <mergeCells count="22">
    <mergeCell ref="B20:H20"/>
    <mergeCell ref="B25:H25"/>
    <mergeCell ref="B71:E71"/>
    <mergeCell ref="B74:E74"/>
    <mergeCell ref="B22:H23"/>
    <mergeCell ref="B26:H27"/>
    <mergeCell ref="B53:F53"/>
    <mergeCell ref="B69:E69"/>
    <mergeCell ref="D70:E70"/>
    <mergeCell ref="B70:C70"/>
    <mergeCell ref="E60:F60"/>
    <mergeCell ref="B59:F59"/>
    <mergeCell ref="B61:F61"/>
    <mergeCell ref="B63:F63"/>
    <mergeCell ref="E64:F64"/>
    <mergeCell ref="B65:F65"/>
    <mergeCell ref="B17:H18"/>
    <mergeCell ref="B2:H2"/>
    <mergeCell ref="B3:H3"/>
    <mergeCell ref="B4:H4"/>
    <mergeCell ref="B6:H6"/>
    <mergeCell ref="B9:H10"/>
  </mergeCells>
  <pageMargins left="0.23622047244094491" right="0.23622047244094491" top="0.74803149606299213" bottom="0.74803149606299213" header="0.31496062992125984" footer="0.31496062992125984"/>
  <pageSetup paperSize="9" scale="60" orientation="portrait" r:id="rId1"/>
  <ignoredErrors>
    <ignoredError sqref="C80:D80" formulaRange="1"/>
  </ignoredErrors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HSeWfoObvTGnx458xmb2w6ibNdspkZin7qqZV4AWp00=</DigestValue>
    </Reference>
    <Reference Type="http://www.w3.org/2000/09/xmldsig#Object" URI="#idOfficeObject">
      <DigestMethod Algorithm="http://www.w3.org/2001/04/xmlenc#sha256"/>
      <DigestValue>kzeN+Dsx4zoW8TUgpVwxiqIcTRp6lPe9DaEl78kgKWA=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Bp71D0cXJ4XWz5kOU2pMhAZ/RPVEGa57hPPdp5kmlcI=</DigestValue>
    </Reference>
  </SignedInfo>
  <SignatureValue>f9ZzP994tqy2fa6KydIqrCyztBJAGPZAd5Vdcw/HumKH7CKtkP56UGHv9BSLiAMi6GJt8zTwnLno
CC9gC9wT6+11SOMyet6ScqOJ+ohj1XP7DnxYgAhw+Fujhu0fUtWuRSVpclj6RAmFkFqU7Q+RHFEz
GrXR6eNUDnRg4UhZZxUqo0en22YRBphqQOTif6mM0v5AegrNIG1k89QhO3SsCiHQvHndO/KzqGXU
0Sdby8O/sz1C/gwFs2eQEw2NoC9i1F7LdA7rCcbNBaq5pzcGRHvmBAMgcflRBBSLa0v2/c3APhiv
vUgOiVqYiroz3CZy0vgkmFupyg6qjL0S4i944g==</SignatureValue>
  <KeyInfo>
    <X509Data>
      <X509Certificate>MIIH/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/uh7ianGCcoWbGrclgxpFgKfdJVCXZYOzyEd5r9kjL0uHoz0ijQXoosZJFjxPf1AmYKRygbzFHQ1bPb+pgBirFq5lkfQncdNAYNw64fyVmPdW6aT3MRaKa4g1ovjDLrx4pUmmlSsZPXBguI+surs7fcDNrcduAUuvksitpc7A91VEaBO3GST7c51R7Zzbwqk4c3AnrXCZP6k/4jlHSsuGlHQ0XP79s5z5FwhtDlMbLO7GYOpJB6Rk+RQ5EEQmYJ/y4sL0yNQhhOJOu59ugh+RJqVBoHt1HZLjpnnjWal+Z/4Nl138kGE21pNjYw+U53CXaQrdk/hAgMBAAGjggN8MIIDeDAMBgNVHRMBAf8EAjAAMA4GA1UdDwEB/wQEAwIF4DAqBgNVHSUBAf8EIDAeBggrBgEFBQcDAQYIKwYBBQUHAwIGCCsGAQUFBwMEMB0GA1UdDgQWBBQxinE+Tt60Z+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+DSONtq8+FIf6S/X4v8JklgWCb4jdp3wKKozUG3h363kyFf0hMU7MJb+gSyhbESnEkHARIKW+iMM1WKJFieSCbElxkGUpIrz/PtzZOCb14FRE2v9nFVBe41b+QBYhxOgO+KGCUQaIYQGKpdbtufruAmqYGX5+IqrAklqFnV3+RNQyf9c3XrjAsmArqBpnMeqBAsOt6GgGCtHJDvWjk+TB6WFo8a7GbiAloRfGksCL6RXhKXNScNRSlRxfKZz/rC1JcxP56Z6q7F06x0gOEduTKjDxKV9V+v/7Z1Uq0N8b1gWbgmgJ28lMPKQj/Cth9zftbos62b726Ry6P2F1m3QDrEjt0owSa2LthEs1ZG4ZgEjp8uqTi7Z0E5ZAFycj0b9uRcdGGWqd5Qgla68Agu1hbAUJjvqqk1I0bDtx5aToZYgHN/3FAXUek2SX3tR24VnZwiA7UG/TdHzSN2EFlMa+U7/qlbDfQLD2VGK+bYpP08f5xAW4hBb0rhxLXg0fHjRzpNR5yL1V8WSuZ+njY1bC6TVQpgf4IXH/ze3ECIAVgPE6BnPFW3A37N8FkoF6HxdDC8oi0Khs/w8DbH4F7veSSDtJXcpNKtlbD30gkof9GKz7jKxEvvF5kYQ6j2uPAOUXMd8sXCfcZXCgKvYZvsj4LWloY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TSufloHkfPUPXXxhj7YMrcHnKQIrfiau9pXrpLJdOAQ=</DigestValue>
      </Reference>
      <Reference URI="/xl/calcChain.xml?ContentType=application/vnd.openxmlformats-officedocument.spreadsheetml.calcChain+xml">
        <DigestMethod Algorithm="http://www.w3.org/2001/04/xmlenc#sha256"/>
        <DigestValue>YcK88SimxVwmP2UmQkqX4ruN6x8I5G+MsRzZejLcRy8=</DigestValue>
      </Reference>
      <Reference URI="/xl/persons/person.xml?ContentType=application/vnd.ms-excel.person+xml">
        <DigestMethod Algorithm="http://www.w3.org/2001/04/xmlenc#sha256"/>
        <DigestValue>9ovHkOiwvcLvdfkw7//EwckcKcZS9hZ6k9INOJkQ7fQ=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nlchRGX+pJ9Ov35mn5bllr0GqNE//+Z6JwipdIZenLQ=</DigestValue>
      </Reference>
      <Reference URI="/xl/styles.xml?ContentType=application/vnd.openxmlformats-officedocument.spreadsheetml.styles+xml">
        <DigestMethod Algorithm="http://www.w3.org/2001/04/xmlenc#sha256"/>
        <DigestValue>rRlNC0kz0f7BC8zsVRiuI+ked/Ml1HVieeIlBLnLBEg=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5xtfsvL9xIZ0RpmvgS7Zti/B0g3D3S017MQ+Q1ULNuA=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uo59P7GHee69iMPw+21DwxFoJYeakD/3yXT7sLPZl0M=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2023-05-12T15:35:46Z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</SignatureComments>
          <WindowsVersion>10.0</WindowsVersion>
          <OfficeVersion>16.0.16327/24</OfficeVersion>
          <ApplicationVersion>16.0.16327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2023-05-12T15:35:46Z</xd:SigningTime>
          <xd:SigningCertificate>
            <xd:Cert>
              <xd:CertDigest>
                <DigestMethod Algorithm="http://www.w3.org/2001/04/xmlenc#sha256"/>
                <DigestValue>Poi+G/XhmEHgtGk3JY42IXaAdXt1S5rJIpx7Au4BGFg=</DigestValue>
              </xd:CertDigest>
              <xd:IssuerSerial>
                <X509IssuerName>C=PY, O=DOCUMENTA S.A., CN=CA-DOCUMENTA S.A., SERIALNUMBER=RUC 80050172-1</X509IssuerName>
                <X509SerialNumber>7003989531234779420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  <xd:CommitmentTypeQualifiers>
              <xd:CommitmentTypeQualifier>CONTADOR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5TX/F60jNRd7FDbSEFd0RiBmHmtF9/TFIIhgGLQNckw=</DigestValue>
    </Reference>
    <Reference Type="http://www.w3.org/2000/09/xmldsig#Object" URI="#idOfficeObject">
      <DigestMethod Algorithm="http://www.w3.org/2001/04/xmlenc#sha256"/>
      <DigestValue>EuSbL2Q8CFHDsoY6HXiBGr29gnSoK2zqFmPP4prnwjY=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QhLYj/D6b5aFPptvRTnBJD2cuXFB/5HVy7J3XOIFS0I=</DigestValue>
    </Reference>
  </SignedInfo>
  <SignatureValue>ZQOD/7EVLRILgtIOpIwLVBbSZQKiAFRKb6dIQcRH2tX5cWzncN/yNjTCCVYjTyt9l8tC3itg+Hcb
UpVWvKKd/DNkmgxDUIjokWdQMWG5/+KXIKFdDjFIsDdh3/+dqoXEY0LvFJNJjwAQ9bOxiHQXFxDS
xTvHxcckX+vojfZHnfx0/RCd7CVzDYyRJzRLFYKxAxdPb75UwcArJm3ohvYdWOkEqhs806lb0D1n
gh5yNS017xxJssGIVOIYrOXA2SBNk1LovJ9L80f1anI5Dbvx4onXl7oZ4m3uV55ABs0taj58k6HI
rx7WvnoF9icknabfNCe5VlVh8kN+v30gnzQeeQ==</SignatureValue>
  <KeyInfo>
    <X509Data>
      <X509Certificate>MIIHOTCCBSGgAwIBAgIIBShUvBJmmOEwDQYJKoZIhvcNAQELBQAwWzEXMBUGA1UEBRMOUlVDIDgwMDUwMTcyLTExGjAYBgNVBAMTEUNBLURPQ1VNRU5UQSBTLkEuMRcwFQYDVQQKEw5ET0NVTUVOVEEgUy5BLjELMAkGA1UEBhMCUFkwHhcNMjIwODA5MTUyMjE5WhcNMjQwODA4MTUzMjE5WjCBkTELMAkGA1UEBhMCUFkxDjAMBgNVBAQMBUdFTEFZMRIwEAYDVQQFEwlDSTIwNTgwNjcxFTATBgNVBCoMDEVMSUFTIE1JR1VFTDEXMBUGA1UECgwOUEVSU09OQSBGSVNJQ0ExETAPBgNVBAsMCEZJUk1BIEYyMRswGQYDVQQDDBJFTElBUyBNSUdVRUwgR0VMQVkwggEiMA0GCSqGSIb3DQEBAQUAA4IBDwAwggEKAoIBAQDwWxOs+PgJycsipwqrw6og52MmKAqVCSj4Q6MglwpwG/68yY96xQPGSRfI+HX4vArjYhkuKFzw3jX9KrLksXYocEgk9OzNLOgbtqhYoxXJ9WaaWMUDgwnsbVn1XUVNLp2RQdXG8rxVgPmHCm9dCHLgkO3gUJ6NclvqGw8jK1U3euEHJ0CKrXvew7axOefxrvCTfJ5ZQvaymCd4NU1l9RceIPlKIfkRtWQkhPzjP++y7RA2S494eJX/Y2YgKhfJ+dqdz0jEKg8+LOcTG6xqs11DuR6r+UhjnWEdTaqc/zNJtzmZXVt31DqEvlMaoSZZi+9csaaKfetS7b+JdLDWvG2FAgMBAAGjggLIMIICxDAMBgNVHRMBAf8EAjAAMA4GA1UdDwEB/wQEAwIF4DAnBgNVHSUEIDAeBggrBgEFBQcDAQYIKwYBBQUHAwIGCCsGAQUFBwMEMB0GA1UdDgQWBBQI8huz11Fs9r+QZVdrC0MUtOFq8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HwYDVR0RBBgwFoEUZWdlbGF5QGNhZGllbS5jb20ucHkwggEtBgNVHSAEggEkMIIBIDCCARwGDSsGAQQBgvk7AQEBCgEwggEJMC8GCCsGAQUFBwIBFiNodHRwczovL3d3dy5kaWdpdG8uY29tLnB5L2Rlc2NhcmdhczCB1QYIKwYBBQUHAgIwgcgagcVDZXJ0aWZpY2FkbyBjdWFsaWZpY2FkbyBkZSBmaXJtYSBlbGVjdHLzbmljYSB0aXBvIEYyIChjbGF2ZXMgZW4gZGlzcG9zaXRpdm8gY3VhbGlmaWNhZG8pLCBzdWpldGEgYSBsYXMgY29uZGljaW9uZXMgZGUgdXNvIGV4cHVlc3RhcyBlbiBsYSBEZWNsYXJhY2nzbiBkZSBQcuFjdGljYXMgZGUgQ2VydGlmaWNhY2nzbiBkZSBET0NVTUVOVEEgUy5BLjANBgkqhkiG9w0BAQsFAAOCAgEAvo228aOxSGlBeBCKOZ3JhWO+yyOFZM74HUW8j8uRbUdDuW+05unNZUVM+Rm1XcQZ8abc8xr1aInUKjeY8x1Pex9ravH2kqBO5dSRwnxN0iR0BnpE7hB5w6EIGivEWc69ASJXap7QpNd3AWl8CaSg9KDVCzzw96OUfNJL4vy1b65uZigHH3/5brXYuJqYg3xisOaqCnBOnRlbjykXBmwDOmw6a+65EGwtJ42oMYyRcrckXTmSi0pCZ9P+RmELGhYa5vdvsDtN4iQ544ElcVCotjAwJksProN/OzrUypeZPGFNTphcn5RdJ3eZ+JEyCXs7r2DrqZtqCSjMQ9vT1hc7MVuZjqay2Iz1nf93LI0UrjWRLSeOu6nCVtk/WMw7+0V4JrRY+UK4Tmwf3PyHkM3qi56VrmpKoOoOvdrp4Nm+tlU+l8uxFpMy9wXIrExUfhPs9is3UTAC5yEixM0IAc5/Tfajdz0JnI+QK8w+WHC31CkIs5j87ZtYlq9UVe7RJ2lKmuufIfrSnqUBdWZ924rLr5kDRPtuAXF2bVQzW2988ow3M47L43akuCrNPLqDzAMuNbUWJH8/WIZIt/J26TjSPoW6/w1mf/xfdY82sBnEZoh2XhSD3SeJ9TqgtM13LeYdJMcD5NFmx2bjUoLSaz7XSYd4LtqZJzIbIECqXUV0Fj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TSufloHkfPUPXXxhj7YMrcHnKQIrfiau9pXrpLJdOAQ=</DigestValue>
      </Reference>
      <Reference URI="/xl/calcChain.xml?ContentType=application/vnd.openxmlformats-officedocument.spreadsheetml.calcChain+xml">
        <DigestMethod Algorithm="http://www.w3.org/2001/04/xmlenc#sha256"/>
        <DigestValue>YcK88SimxVwmP2UmQkqX4ruN6x8I5G+MsRzZejLcRy8=</DigestValue>
      </Reference>
      <Reference URI="/xl/persons/person.xml?ContentType=application/vnd.ms-excel.person+xml">
        <DigestMethod Algorithm="http://www.w3.org/2001/04/xmlenc#sha256"/>
        <DigestValue>9ovHkOiwvcLvdfkw7//EwckcKcZS9hZ6k9INOJkQ7fQ=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nlchRGX+pJ9Ov35mn5bllr0GqNE//+Z6JwipdIZenLQ=</DigestValue>
      </Reference>
      <Reference URI="/xl/styles.xml?ContentType=application/vnd.openxmlformats-officedocument.spreadsheetml.styles+xml">
        <DigestMethod Algorithm="http://www.w3.org/2001/04/xmlenc#sha256"/>
        <DigestValue>rRlNC0kz0f7BC8zsVRiuI+ked/Ml1HVieeIlBLnLBEg=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5xtfsvL9xIZ0RpmvgS7Zti/B0g3D3S017MQ+Q1ULNuA=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uo59P7GHee69iMPw+21DwxFoJYeakD/3yXT7sLPZl0M=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2023-05-12T15:54:58Z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16.0.16327/24</OfficeVersion>
          <ApplicationVersion>16.0.16327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2023-05-12T15:54:58Z</xd:SigningTime>
          <xd:SigningCertificate>
            <xd:Cert>
              <xd:CertDigest>
                <DigestMethod Algorithm="http://www.w3.org/2001/04/xmlenc#sha256"/>
                <DigestValue>3YDUisgzjewudTc9EgrfUV3Xg7ysMXB5Ia2IIF2mOP4=</DigestValue>
              </xd:CertDigest>
              <xd:IssuerSerial>
                <X509IssuerName>C=PY, O=DOCUMENTA S.A., CN=CA-DOCUMENTA S.A., SERIALNUMBER=RUC 80050172-1</X509IssuerName>
                <X509SerialNumber>371640135997364449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ZOVKwsUioFmTMczdafQBPfsrU1UYfBTA5lJT3gxnnKQ=</DigestValue>
    </Reference>
    <Reference Type="http://www.w3.org/2000/09/xmldsig#Object" URI="#idOfficeObject">
      <DigestMethod Algorithm="http://www.w3.org/2001/04/xmlenc#sha256"/>
      <DigestValue>iV9rd+jUWUQdYcurpJ09IlZ0/R1ps5bttySUOySKnx0=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Fb/ZIFdV04kGiIq/LqSmJqabxQW8ZqJeXx6rzymKsUw=</DigestValue>
    </Reference>
  </SignedInfo>
  <SignatureValue>HSaynrHalIA4e/u3RP/1Xd3sHkL1n+o88+g27wo2luwZx1AmLRwS01zwKrbhDIQUSc1FAnQ9qAqX
5+S4Ns2yTpE48VVWb3LRjucMHcS2RC+yZ1VlYEeCBX3yga4nLA/R68r7LUm+Sfj3yK8X9g0adoZc
yiWB2J9QDOIGY2tMryOJLw5NG8he4U+w2v6aUKnnRZkpnXTTxGMBfbhWEkgGroj874o7SzsnXqwc
WNf7dH3/nVsrsdemd7jE05EjHlUEdPP0DH6+SyFFeUpRe8rmAmgfE+op+fXfEHKg0o3D9FVQssYf
vYF/tBgSvJdfhkK/jVPuqw9+I9S3eyDZQ2se7g==</SignatureValue>
  <KeyInfo>
    <X509Data>
      <X509Certificate>MIIH/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/OCJe8LpgL3iEpFC3feeCl+7rBX2xCcwGC+OAeoZbrYokHt0Ef3H68SEry6f+ei5rdvJdjua+rHbIEv8R2LpVJCGD+4OGYP/vfgVCqKhYY5deDxwRDpBheTHil0MEYwDkpKVTvJYDV7trXbx30d2cAn7/nKkme80wkxDrgh90a6ycaOfwCpbaq61+t0w/DGpU99lhlkTxRKgSwhnDACMdkNMUqM6/Nb1ZLWJ2YHwzb07AgMBAAGjggN/MIIDezAMBgNVHRMBAf8EAjAAMA4GA1UdDwEB/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/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+QPd5i+fIqPVrYTEt41DCTiGRx1cqZiBIGPaYyGuphGPURuL3/ico5Q7IWDAwMARgn05RHDbT97utG2uXpwDIRkke1vgrsOqk0NX4endNmirnVpTFxuht56NmihAbm4eXaz2iWdB9B1kZreLv5x2oP9Amd9rJhiCWYzCe/pAquVrxSRst87E7zDDvx+jUad9LYt+z1sJReSPIN8MwTDoOLW5l4zO6D3YKbJkaAyrLtOreDE7ntMYYUdjXBviY51fvCvGra/w3corBLdZQrgH/YrVbCapmJgQBarJu5V7edNcbrbjAs+pXXWPspTLV4zH2SQMG4FxWIu1XMjeZWuXRQ65SIolwv+4rCF8/EHrg628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TSufloHkfPUPXXxhj7YMrcHnKQIrfiau9pXrpLJdOAQ=</DigestValue>
      </Reference>
      <Reference URI="/xl/calcChain.xml?ContentType=application/vnd.openxmlformats-officedocument.spreadsheetml.calcChain+xml">
        <DigestMethod Algorithm="http://www.w3.org/2001/04/xmlenc#sha256"/>
        <DigestValue>YcK88SimxVwmP2UmQkqX4ruN6x8I5G+MsRzZejLcRy8=</DigestValue>
      </Reference>
      <Reference URI="/xl/persons/person.xml?ContentType=application/vnd.ms-excel.person+xml">
        <DigestMethod Algorithm="http://www.w3.org/2001/04/xmlenc#sha256"/>
        <DigestValue>9ovHkOiwvcLvdfkw7//EwckcKcZS9hZ6k9INOJkQ7fQ=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nlchRGX+pJ9Ov35mn5bllr0GqNE//+Z6JwipdIZenLQ=</DigestValue>
      </Reference>
      <Reference URI="/xl/styles.xml?ContentType=application/vnd.openxmlformats-officedocument.spreadsheetml.styles+xml">
        <DigestMethod Algorithm="http://www.w3.org/2001/04/xmlenc#sha256"/>
        <DigestValue>rRlNC0kz0f7BC8zsVRiuI+ked/Ml1HVieeIlBLnLBEg=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5xtfsvL9xIZ0RpmvgS7Zti/B0g3D3S017MQ+Q1ULNuA=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uo59P7GHee69iMPw+21DwxFoJYeakD/3yXT7sLPZl0M=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2023-05-12T17:28:51Z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Informe</SignatureComments>
          <WindowsVersion>10.0</WindowsVersion>
          <OfficeVersion>16.0.16327/24</OfficeVersion>
          <ApplicationVersion>16.0.16327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2023-05-12T17:28:51Z</xd:SigningTime>
          <xd:SigningCertificate>
            <xd:Cert>
              <xd:CertDigest>
                <DigestMethod Algorithm="http://www.w3.org/2001/04/xmlenc#sha256"/>
                <DigestValue>qMciKXJjgRgFWywjXdKPwIJf0CRdQ61Fov85GtDhKkk=</DigestValue>
              </xd:CertDigest>
              <xd:IssuerSerial>
                <X509IssuerName>C=PY, O=DOCUMENTA S.A., CN=CA-DOCUMENTA S.A., SERIALNUMBER=RUC 80050172-1</X509IssuerName>
                <X509SerialNumber>4192597660258259529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2023-05-12T15:30:16Z</cp:lastPrinted>
  <dcterms:created xsi:type="dcterms:W3CDTF">2021-03-10T16:30:01Z</dcterms:created>
  <dcterms:modified xsi:type="dcterms:W3CDTF">2023-05-12T15:31:08Z</dcterms:modified>
</cp:coreProperties>
</file>